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Dianos, Egles\Viešiųjų pirkimų konkursai\Konkursai\Sigma, Fluorochem\Pirkimo dokumentai\"/>
    </mc:Choice>
  </mc:AlternateContent>
  <xr:revisionPtr revIDLastSave="0" documentId="13_ncr:1_{16AD3F48-C0DA-40FF-B04A-A14228AF958F}" xr6:coauthVersionLast="47" xr6:coauthVersionMax="47" xr10:uidLastSave="{00000000-0000-0000-0000-000000000000}"/>
  <bookViews>
    <workbookView xWindow="0" yWindow="0" windowWidth="28800" windowHeight="15480" xr2:uid="{81D07946-16FA-44A4-96EF-53835208D86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1" i="1" l="1"/>
  <c r="H41" i="1"/>
  <c r="H40" i="1"/>
  <c r="I14" i="1"/>
  <c r="I15" i="1"/>
  <c r="I16" i="1"/>
  <c r="I17" i="1"/>
  <c r="I18" i="1"/>
  <c r="I19" i="1"/>
  <c r="I20" i="1"/>
  <c r="I21" i="1"/>
  <c r="I22" i="1"/>
  <c r="I23" i="1"/>
  <c r="I24" i="1"/>
  <c r="I25" i="1"/>
  <c r="I26" i="1"/>
  <c r="I27" i="1"/>
  <c r="I28" i="1"/>
  <c r="I29" i="1"/>
  <c r="I30" i="1"/>
  <c r="I31" i="1"/>
  <c r="I32" i="1"/>
  <c r="I33" i="1"/>
  <c r="I34" i="1"/>
  <c r="I35" i="1"/>
  <c r="I36" i="1"/>
  <c r="I37" i="1"/>
  <c r="I38" i="1"/>
  <c r="I39" i="1"/>
  <c r="I40" i="1"/>
  <c r="I42" i="1"/>
  <c r="I13" i="1"/>
  <c r="H14" i="1"/>
  <c r="H15" i="1"/>
  <c r="H16" i="1"/>
  <c r="H17" i="1"/>
  <c r="H18" i="1"/>
  <c r="H19" i="1"/>
  <c r="H20" i="1"/>
  <c r="H21" i="1"/>
  <c r="H22" i="1"/>
  <c r="H23" i="1"/>
  <c r="H24" i="1"/>
  <c r="H25" i="1"/>
  <c r="H26" i="1"/>
  <c r="H27" i="1"/>
  <c r="H28" i="1"/>
  <c r="H29" i="1"/>
  <c r="H30" i="1"/>
  <c r="H31" i="1"/>
  <c r="H32" i="1"/>
  <c r="H33" i="1"/>
  <c r="H34" i="1"/>
  <c r="H35" i="1"/>
  <c r="H36" i="1"/>
  <c r="H37" i="1"/>
  <c r="H38" i="1"/>
  <c r="H39" i="1"/>
  <c r="H42" i="1"/>
  <c r="H13" i="1"/>
  <c r="H43" i="1" l="1"/>
  <c r="H45" i="1"/>
  <c r="H4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A6" authorId="0" shapeId="0" xr:uid="{696040E1-38F1-4DB3-A102-6A426FE6F06F}">
      <text>
        <r>
          <rPr>
            <sz val="9"/>
            <color indexed="81"/>
            <rFont val="Tahoma"/>
            <family val="2"/>
          </rPr>
          <t>Tiekėjas privalo siūlyti vieną  elektroninės parduotuvės prekių katalogą. 
Jeigu šioje skiltyje bus pasiūlytas daugiau nei vienas katalogas arba katalogas apskritai nepasiūlytas, bus laikoma, kad pasiūlymas neatitinka pirkimo dokumentuose nustatytų reikalavimų.</t>
        </r>
      </text>
    </comment>
    <comment ref="D12" authorId="0" shapeId="0" xr:uid="{4AD46268-A7A6-4F62-BA2C-1E9338C7889F}">
      <text>
        <r>
          <rPr>
            <sz val="9"/>
            <color indexed="81"/>
            <rFont val="Tahoma"/>
            <family val="2"/>
          </rPr>
          <t>Tais atvejais, kai mato vienetas yra "pakuotė" ar "rinkinys" D stulpelyje turi būti nurodyti pakuotę ar rinkinį sudarantys kiekiai po 1 vnt.</t>
        </r>
      </text>
    </comment>
    <comment ref="E12" authorId="0" shapeId="0" xr:uid="{52A693B2-DE70-44D5-B6AF-C9F725652ED8}">
      <text>
        <r>
          <rPr>
            <sz val="9"/>
            <color indexed="81"/>
            <rFont val="Tahoma"/>
            <family val="2"/>
          </rPr>
          <t xml:space="preserve">Šiame stulpelyje pateiktas visas bendras prekių vienetų kiekis visose C stulpelyje nurodytose pakuotėse.
G stulpelyje turi būti nurodytas 1 vnt., g, ml E stulpelio prekės įkainis.
</t>
        </r>
      </text>
    </comment>
  </commentList>
</comments>
</file>

<file path=xl/sharedStrings.xml><?xml version="1.0" encoding="utf-8"?>
<sst xmlns="http://schemas.openxmlformats.org/spreadsheetml/2006/main" count="92" uniqueCount="63">
  <si>
    <t>Prekės aprašymas</t>
  </si>
  <si>
    <t>Mato vnt.</t>
  </si>
  <si>
    <t>Orientacinis mato vnt. kiekis</t>
  </si>
  <si>
    <t>Pildo tiekėjas</t>
  </si>
  <si>
    <r>
      <t xml:space="preserve">Suma EUR be PVM
</t>
    </r>
    <r>
      <rPr>
        <sz val="11"/>
        <rFont val="Times New Roman"/>
        <family val="1"/>
      </rPr>
      <t>(E ir G stulpelių  sandauga)</t>
    </r>
  </si>
  <si>
    <r>
      <t xml:space="preserve">1 pakuotės kaina
</t>
    </r>
    <r>
      <rPr>
        <sz val="11"/>
        <rFont val="Times New Roman"/>
        <family val="1"/>
      </rPr>
      <t>(D ir G stulpelių  sandauga)</t>
    </r>
  </si>
  <si>
    <t>TECHNINĖ SPECIFIKACIJA IR KAINOS PASIŪLYMO FORMA</t>
  </si>
  <si>
    <t>Preliminarus prekių sąrašas ir orientacinis ketinamas įsigyti jų kiekis</t>
  </si>
  <si>
    <t>Prekių katalogas 
(pateikiama nuoroda į tiekėjo vieną siūlomą viešai skelbiamą  elektroninės parduotuvės prekių katalogą, kuris privalo atitikti pirkimo dokumentų reikalavimus)</t>
  </si>
  <si>
    <r>
      <t>Nurodomas prekių katalogo regionas (valstybė)
(</t>
    </r>
    <r>
      <rPr>
        <b/>
        <i/>
        <sz val="11"/>
        <color rgb="FFFF0000"/>
        <rFont val="Times New Roman"/>
        <family val="1"/>
      </rPr>
      <t>pildoma, jeigu siūlomas  elektroninės parduotuvės prekių katalogas veikia daugiau, nei viename regione (valstybėje) ir todėl skiriasi prekių kainos</t>
    </r>
    <r>
      <rPr>
        <b/>
        <sz val="11"/>
        <color theme="1"/>
        <rFont val="Times New Roman"/>
        <family val="1"/>
      </rPr>
      <t>)</t>
    </r>
  </si>
  <si>
    <r>
      <t xml:space="preserve">Siūloma prekė (siūlomos elektroninės parduotuvės konkretaus produkto, atitinkančio nustatytus reikalavimus, katalogo kodas)
</t>
    </r>
    <r>
      <rPr>
        <b/>
        <i/>
        <sz val="11"/>
        <color rgb="FFFF0000"/>
        <rFont val="Times New Roman"/>
        <family val="1"/>
      </rPr>
      <t>Pildo tiekėjas</t>
    </r>
  </si>
  <si>
    <t>Bendra pasiūlymo kaina, EUR be PVM:</t>
  </si>
  <si>
    <t>Bendra pasiūlymo kaina pritaikius nuolaidą/antkainį, EUR be PVM:</t>
  </si>
  <si>
    <t>Pasiūlymo palyginamoji kaina, EUR su PVM:</t>
  </si>
  <si>
    <r>
      <rPr>
        <b/>
        <i/>
        <sz val="11"/>
        <rFont val="Times New Roman"/>
        <family val="1"/>
      </rPr>
      <t>Siūlomų prekių aprašymas</t>
    </r>
    <r>
      <rPr>
        <b/>
        <sz val="11"/>
        <rFont val="Times New Roman"/>
        <family val="1"/>
      </rPr>
      <t xml:space="preserve">
</t>
    </r>
    <r>
      <rPr>
        <sz val="11"/>
        <rFont val="Times New Roman"/>
        <family val="1"/>
      </rPr>
      <t>(Pildo tiekėjas tik tuo atveju, jei siūlomos lygiaverčių parametrų prekės</t>
    </r>
    <r>
      <rPr>
        <vertAlign val="superscript"/>
        <sz val="11"/>
        <rFont val="Times New Roman"/>
        <family val="1"/>
      </rPr>
      <t>3</t>
    </r>
    <r>
      <rPr>
        <sz val="11"/>
        <rFont val="Times New Roman"/>
        <family val="1"/>
      </rPr>
      <t>)</t>
    </r>
  </si>
  <si>
    <r>
      <rPr>
        <b/>
        <sz val="11"/>
        <color theme="1"/>
        <rFont val="Times New Roman"/>
        <family val="1"/>
      </rPr>
      <t>Siūloma nuolaida/antkainis</t>
    </r>
    <r>
      <rPr>
        <b/>
        <vertAlign val="superscript"/>
        <sz val="11"/>
        <color theme="1"/>
        <rFont val="Times New Roman"/>
        <family val="1"/>
      </rPr>
      <t>4</t>
    </r>
    <r>
      <rPr>
        <b/>
        <sz val="11"/>
        <color theme="1"/>
        <rFont val="Times New Roman"/>
        <family val="1"/>
      </rPr>
      <t>, proc.</t>
    </r>
    <r>
      <rPr>
        <sz val="11"/>
        <color theme="1"/>
        <rFont val="Times New Roman"/>
        <family val="1"/>
      </rPr>
      <t xml:space="preserve"> (sveikas skaičius, antkainis pateikiamas su minuso ženklu, pvz.: nuolaida 10 arba antkainis -10) </t>
    </r>
    <r>
      <rPr>
        <b/>
        <i/>
        <sz val="11"/>
        <color rgb="FFFF0000"/>
        <rFont val="Times New Roman"/>
        <family val="1"/>
      </rPr>
      <t>pildo tiekėjas</t>
    </r>
  </si>
  <si>
    <r>
      <rPr>
        <vertAlign val="superscript"/>
        <sz val="11"/>
        <rFont val="Times New Roman"/>
        <family val="1"/>
      </rPr>
      <t>4</t>
    </r>
    <r>
      <rPr>
        <sz val="11"/>
        <rFont val="Times New Roman"/>
        <family val="1"/>
      </rPr>
      <t xml:space="preserve"> sutarties galiojimo laikotarpiu tiekėjas įsipareigoja visiems užsakymams taikyti nurodytą nuolaidą/antkainį nuo elektroninės parduotuvės prekių kataloge esančios kainos užsakymo pateikimo dieną. Tiekėjo pasiūlytos nuolaidos netaikymo atvejis - nuolaida sutarties vykdymo metu nėra sumuojama su kitomis tiekėjo taikomomis nuolaidomis, o taikoma ta nuolaida, kuri prekių užsakymo pateikimo dieną yra didesnė. </t>
    </r>
  </si>
  <si>
    <r>
      <rPr>
        <vertAlign val="superscript"/>
        <sz val="11"/>
        <color theme="1"/>
        <rFont val="Times New Roman"/>
        <family val="1"/>
      </rPr>
      <t>5</t>
    </r>
    <r>
      <rPr>
        <sz val="11"/>
        <color theme="1"/>
        <rFont val="Times New Roman"/>
        <family val="1"/>
      </rPr>
      <t xml:space="preserve"> 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r>
  </si>
  <si>
    <r>
      <t>PVM</t>
    </r>
    <r>
      <rPr>
        <vertAlign val="superscript"/>
        <sz val="11"/>
        <color theme="1"/>
        <rFont val="Times New Roman"/>
        <family val="1"/>
      </rPr>
      <t>5</t>
    </r>
    <r>
      <rPr>
        <sz val="11"/>
        <color theme="1"/>
        <rFont val="Times New Roman"/>
        <family val="1"/>
      </rPr>
      <t xml:space="preserve">, proc. </t>
    </r>
    <r>
      <rPr>
        <b/>
        <i/>
        <sz val="11"/>
        <color rgb="FFFF0000"/>
        <rFont val="Times New Roman"/>
        <family val="1"/>
      </rPr>
      <t>pildo tiekėjas</t>
    </r>
  </si>
  <si>
    <t>Spec. Sąlygų (Sutarties) priedas Nr. 2.2.</t>
  </si>
  <si>
    <r>
      <t>pakuotė</t>
    </r>
    <r>
      <rPr>
        <vertAlign val="superscript"/>
        <sz val="11"/>
        <rFont val="Times New Roman"/>
        <family val="1"/>
      </rPr>
      <t>1</t>
    </r>
  </si>
  <si>
    <r>
      <rPr>
        <b/>
        <sz val="11"/>
        <rFont val="Times New Roman"/>
        <family val="1"/>
      </rPr>
      <t>Reikalavimai Tiekėjo siūlomo elektroninės parduotuvės prekių katalogo asortimentui</t>
    </r>
    <r>
      <rPr>
        <sz val="11"/>
        <rFont val="Times New Roman"/>
        <family val="1"/>
      </rPr>
      <t xml:space="preserve">
1.	Katalogas turi būti viešai skelbiamas internete su viešai skelbiamomis prekių kainomis, veikiantis ir prieinamas pasinaudoti (suformuoti elektroninį užsakymą) bet kokiam Lietuvoje esančiam fiziniam ar juridiniam asmeniui be papildomos registracijos ar katalogo valdytojo patvirtinimo. 
2.	Tiekėjo siūlomame prekių kataloge turi būti ne mažesnis nei žemiau nurodytas siūlomų skirtingų komponentų kiekis (pasiūlymo pateikimo dieną ir visą Sutarties vykdymo laikotarpį):
2.1. Cheminių reagentų 400000 pozicijų;
2.2. Katalizatorių 3000 pozicijų;
2.3. Peptidų ir aminorūgščių 8000 pozicijų;
2.4. Nukleotidų 2000 pozicijų;
2.5. Angliavandenių 1500 pozicijų;
2.6. Fluorescencinių dažiklių 500 pozicijų;
2.7. Fotoiniciatoriai ir fotoaktyvatoriai 40 pozicijų.</t>
    </r>
  </si>
  <si>
    <t>Įvairūs labai kokybiški cheminiai reagentai 2026-P2 (kontrolinis sąrašas parengtas Fluorochem katalogo pagrindu)</t>
  </si>
  <si>
    <t>Hexamethyldisilazane lithium salt 1M in THF, 500 ml</t>
  </si>
  <si>
    <r>
      <rPr>
        <vertAlign val="superscript"/>
        <sz val="11"/>
        <color theme="1"/>
        <rFont val="Times New Roman"/>
        <family val="1"/>
      </rPr>
      <t>1</t>
    </r>
    <r>
      <rPr>
        <sz val="11"/>
        <color theme="1"/>
        <rFont val="Times New Roman"/>
        <family val="1"/>
      </rPr>
      <t xml:space="preserve"> siūlomos prekės pakuotėje esantis medžiagos kiekis negali viršyti ±100 % reikalaujamo medžiagos kiekio (pvz. vietoj pakuotės, kurią sudaro 5 g medžiagos, tiekėjas gali siūlyti ne didesnę nei 10 g pakuotę)</t>
    </r>
  </si>
  <si>
    <t>10% Palladium on carbon 55-65 % wet, 25 g</t>
  </si>
  <si>
    <t>Polyalkylene oxide modified silicone, Dimethylsiloxane-Ethylene Oxide Block/Graft Polymer cSt 400, 100 g</t>
  </si>
  <si>
    <t>4-Amino-2,3,5,6-tetrafluorobenzoic acid, ≥ 97 %, 5 g</t>
  </si>
  <si>
    <t>4-amino-thieno[3,2-D]pyrimidine-7-carboxylic acid, ≥ 97 %, 1 g</t>
  </si>
  <si>
    <t>Tris[3,5-bis(trifluoromethyl)phenyl]phosphine, ≥ 95 %, 5 g</t>
  </si>
  <si>
    <t>4-Nitrophenyl 2-(trimethylsilyl)ethyl carbonate, ≥ 95 %, 10 g</t>
  </si>
  <si>
    <t>Methyl-B-L-arabinopyranoside, ≥ 97 %, 5 g</t>
  </si>
  <si>
    <t>2′,3,4,5-Tetrafluoro-4′-(trans-4-propylcyclohexyl)biphenyl, ≥ 97 %, 100 g</t>
  </si>
  <si>
    <t>2-Hydroxybenzimidazole, ≥ 97 %, 5 g</t>
  </si>
  <si>
    <t>1,1′-Bis(diphenylphosphino)ferrocenepalladium (II) dichloride, ≥ 98 %, 1 g</t>
  </si>
  <si>
    <t>2-Oxoindoline-6-carboxylic acid, ≥ 97 %, 10 g</t>
  </si>
  <si>
    <t>2-Cyano-N-methyl-acetamide, ≥ 95%, 25 g</t>
  </si>
  <si>
    <t>4-Bromo-1,2-dimethoxybenzene, ≥ 97 %, 25 g</t>
  </si>
  <si>
    <t>Benzene-1,2,4,5-tetraamine tetrahydrochloride, ≥ 95 %, 5 g</t>
  </si>
  <si>
    <t>3,5-Di-tert-butylbenzoic acid, ≥ 96 %, 10 g</t>
  </si>
  <si>
    <t>4-Fluorobenzaldehyde, ≥ 96 %, 100 g</t>
  </si>
  <si>
    <t>Bis(tri-t-butylphosphine)palladium (0), ≥ 97 %, 1 g</t>
  </si>
  <si>
    <t>4,4,5,5-Tetramethyl-2-vinyl-1,3,2-dioxaborolane, ≥ 95 %, 25 g</t>
  </si>
  <si>
    <t>Cuprous thiocyanate, AR, ≥ 99 %, 100 g</t>
  </si>
  <si>
    <t>5-(4,4,5,5-Tetramethyl-1,3,2-dioxaborolan-2-yl)benzo[c][1,2,5]thiadiazole, ≥ 97 %, 1 g</t>
  </si>
  <si>
    <t>3-Chlorobenzotrifluoride, ≥ 95 %, 250 g</t>
  </si>
  <si>
    <t>2-Trifluoromethyl-2-propanol, ≥ 95 %, 5 g</t>
  </si>
  <si>
    <t>4,5-Bis(diphenylphospheno)-9,9-dimethylxanthene, ≥ 95 %, 100 g</t>
  </si>
  <si>
    <t>l-Leucine methyl ester hydrochloride, ≥ 97 %, 100 g</t>
  </si>
  <si>
    <t>vnt.</t>
  </si>
  <si>
    <r>
      <t xml:space="preserve">Siūlomą pakuotę sudarantis vnt., g, ml skaičius 
</t>
    </r>
    <r>
      <rPr>
        <b/>
        <sz val="11"/>
        <color rgb="FFFF0000"/>
        <rFont val="Times New Roman"/>
        <family val="1"/>
      </rPr>
      <t>Pildo tiekėjas</t>
    </r>
    <r>
      <rPr>
        <b/>
        <sz val="11"/>
        <rFont val="Times New Roman"/>
        <family val="1"/>
      </rPr>
      <t xml:space="preserve"> 
</t>
    </r>
    <r>
      <rPr>
        <sz val="11"/>
        <rFont val="Times New Roman"/>
        <family val="1"/>
      </rPr>
      <t>(nurodomas tik skaičius)</t>
    </r>
  </si>
  <si>
    <t>Orientacinis vnt., g, ml kiekis</t>
  </si>
  <si>
    <r>
      <t>1 vnt., g, ml Prekės, esančios pakuotėje, įkainis EUR be PVM</t>
    </r>
    <r>
      <rPr>
        <b/>
        <vertAlign val="superscript"/>
        <sz val="11"/>
        <rFont val="Times New Roman"/>
        <family val="1"/>
      </rPr>
      <t>2</t>
    </r>
    <r>
      <rPr>
        <b/>
        <sz val="11"/>
        <rFont val="Times New Roman"/>
        <family val="1"/>
      </rPr>
      <t xml:space="preserve"> 
</t>
    </r>
    <r>
      <rPr>
        <b/>
        <sz val="11"/>
        <color rgb="FFFF0000"/>
        <rFont val="Times New Roman"/>
        <family val="1"/>
      </rPr>
      <t>Pildo tiekėjas</t>
    </r>
    <r>
      <rPr>
        <b/>
        <sz val="11"/>
        <rFont val="Times New Roman"/>
        <family val="1"/>
      </rPr>
      <t xml:space="preserve"> </t>
    </r>
  </si>
  <si>
    <t>2-{1-[3-(trifluoromethyl)phenyl]cyclopropyl}acetic acid, ≥ 95 %, 1 g</t>
  </si>
  <si>
    <t>(((9H-Fluoren-9-yl)methoxy)carbonyl)glycyl-L-phenylalanylglycylglycine, 1 g</t>
  </si>
  <si>
    <r>
      <rPr>
        <vertAlign val="superscript"/>
        <sz val="11"/>
        <color theme="1"/>
        <rFont val="Times New Roman"/>
        <family val="1"/>
      </rPr>
      <t>2</t>
    </r>
    <r>
      <rPr>
        <sz val="11"/>
        <color theme="1"/>
        <rFont val="Times New Roman"/>
        <family val="1"/>
      </rPr>
      <t xml:space="preserve"> skaičiuojamas imant prekės pakuotės kainą, kuri yra pateikta elektroninės parduotuvės prekių kataloge, </t>
    </r>
    <r>
      <rPr>
        <sz val="11"/>
        <rFont val="Times New Roman"/>
        <family val="1"/>
      </rPr>
      <t>pasiūlymo pateikimo dieną</t>
    </r>
  </si>
  <si>
    <r>
      <rPr>
        <vertAlign val="superscript"/>
        <sz val="11"/>
        <rFont val="Times New Roman"/>
        <family val="1"/>
      </rPr>
      <t>3</t>
    </r>
    <r>
      <rPr>
        <sz val="11"/>
        <rFont val="Times New Roman"/>
        <family val="1"/>
      </rPr>
      <t xml:space="preserve"> Lygiaverčiu laikomas pirkimo objektas, kurio savybės nėra prastesnės (t. y. tokios pat arba geresnės) negu pirkimo dokumentuose perkamam objektui keliami reikalavimai ir siūlomą lygiavertį pirkimo objektą galima panaudoti pagal paskirtį be jokių apribojimų.</t>
    </r>
  </si>
  <si>
    <r>
      <t>Pakavimo ir siuntimo išlaidos</t>
    </r>
    <r>
      <rPr>
        <vertAlign val="superscript"/>
        <sz val="11"/>
        <color theme="1"/>
        <rFont val="Times New Roman"/>
        <family val="1"/>
      </rPr>
      <t>6</t>
    </r>
  </si>
  <si>
    <r>
      <t>Transpotavimas sausame/šlapiame lede</t>
    </r>
    <r>
      <rPr>
        <vertAlign val="superscript"/>
        <sz val="11"/>
        <rFont val="Times New Roman"/>
        <family val="1"/>
      </rPr>
      <t>7</t>
    </r>
  </si>
  <si>
    <r>
      <t>Skubus pristatymas 3-5 d.d.</t>
    </r>
    <r>
      <rPr>
        <vertAlign val="superscript"/>
        <sz val="11"/>
        <rFont val="Times New Roman"/>
        <family val="1"/>
      </rPr>
      <t>8</t>
    </r>
  </si>
  <si>
    <r>
      <rPr>
        <vertAlign val="superscript"/>
        <sz val="11"/>
        <rFont val="Times New Roman"/>
        <family val="1"/>
      </rPr>
      <t>6</t>
    </r>
    <r>
      <rPr>
        <sz val="11"/>
        <rFont val="Times New Roman"/>
        <family val="1"/>
      </rPr>
      <t>užsakymams iki 100 Eur be PVM įvertinus nuolaidą/antkainį taikomas nurodyto dydžio pakavimo ir siuntimo išlaidų mokestis. Vienam užsakymui taikomas ne daugiau kaip vienas pakavimo ir siuntimo išlaidų mokestis, nesvarbu kiek prekių perkama, nepriklausomai nuo svorio.</t>
    </r>
  </si>
  <si>
    <r>
      <rPr>
        <vertAlign val="superscript"/>
        <sz val="11"/>
        <rFont val="Times New Roman"/>
        <family val="1"/>
      </rPr>
      <t>8</t>
    </r>
    <r>
      <rPr>
        <sz val="11"/>
        <rFont val="Times New Roman"/>
        <family val="1"/>
      </rPr>
      <t>esant galimybei gali būti užsakomas skubus pristatymas per 3-5 d.d. Vienam užsakymui gali būti pritaikytas ne daugiau kaip vienas skubaus pristatymo mokestis, nesvarbu kiek prekių perkama, nepriklausomai nuo svorio.</t>
    </r>
  </si>
  <si>
    <r>
      <rPr>
        <vertAlign val="superscript"/>
        <sz val="11"/>
        <rFont val="Times New Roman"/>
        <family val="1"/>
      </rPr>
      <t>7</t>
    </r>
    <r>
      <rPr>
        <sz val="11"/>
        <rFont val="Times New Roman"/>
        <family val="1"/>
      </rPr>
      <t xml:space="preserve">Vykdant pirkimą cheminės(-ių) medžiagos(-ų), kurios(-ių) savybėse nurodyta laikymo temperatūra nuo +2 iki +8 </t>
    </r>
    <r>
      <rPr>
        <sz val="11"/>
        <rFont val="Calibri"/>
        <family val="2"/>
      </rPr>
      <t>°</t>
    </r>
    <r>
      <rPr>
        <sz val="12.1"/>
        <rFont val="Times New Roman"/>
        <family val="1"/>
      </rPr>
      <t>C</t>
    </r>
    <r>
      <rPr>
        <sz val="11"/>
        <rFont val="Times New Roman"/>
        <family val="1"/>
      </rPr>
      <t xml:space="preserve"> arba žemesnė, prie užsakymo kainos gali būti pridedamas transpotavimo sausame/šlapiame lede mokestis. Vienam užsakymui gali būti pritaikytas ne daugiau kaip vienas transpotavimo sausame/šlapiame lede mokestis, nesvarbu kiek prekių perkama, nepriklausomai nuo svorio.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</si>
</sst>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1"/>
      <color theme="1"/>
      <name val="Calibri"/>
      <family val="2"/>
      <charset val="186"/>
      <scheme val="minor"/>
    </font>
    <font>
      <sz val="11"/>
      <color indexed="8"/>
      <name val="Calibri"/>
      <family val="2"/>
      <scheme val="minor"/>
    </font>
    <font>
      <b/>
      <i/>
      <sz val="11"/>
      <color rgb="FFFF0000"/>
      <name val="Times New Roman"/>
      <family val="1"/>
    </font>
    <font>
      <sz val="9"/>
      <color indexed="81"/>
      <name val="Tahoma"/>
      <family val="2"/>
    </font>
    <font>
      <b/>
      <sz val="11"/>
      <color theme="1"/>
      <name val="Times New Roman"/>
      <family val="1"/>
    </font>
    <font>
      <sz val="11"/>
      <color theme="1"/>
      <name val="Times New Roman"/>
      <family val="1"/>
    </font>
    <font>
      <sz val="11"/>
      <name val="Times New Roman"/>
      <family val="1"/>
    </font>
    <font>
      <b/>
      <sz val="11"/>
      <name val="Times New Roman"/>
      <family val="1"/>
    </font>
    <font>
      <b/>
      <sz val="11"/>
      <color rgb="FFFF0000"/>
      <name val="Times New Roman"/>
      <family val="1"/>
    </font>
    <font>
      <b/>
      <i/>
      <sz val="11"/>
      <name val="Times New Roman"/>
      <family val="1"/>
    </font>
    <font>
      <b/>
      <sz val="11"/>
      <color theme="1"/>
      <name val="Times New Roman"/>
      <family val="1"/>
      <charset val="186"/>
    </font>
    <font>
      <vertAlign val="superscript"/>
      <sz val="11"/>
      <name val="Times New Roman"/>
      <family val="1"/>
    </font>
    <font>
      <vertAlign val="superscript"/>
      <sz val="11"/>
      <color theme="1"/>
      <name val="Times New Roman"/>
      <family val="1"/>
    </font>
    <font>
      <b/>
      <vertAlign val="superscript"/>
      <sz val="11"/>
      <name val="Times New Roman"/>
      <family val="1"/>
    </font>
    <font>
      <b/>
      <vertAlign val="superscript"/>
      <sz val="11"/>
      <color theme="1"/>
      <name val="Times New Roman"/>
      <family val="1"/>
    </font>
    <font>
      <sz val="11"/>
      <color rgb="FF000000"/>
      <name val="Times New Roman"/>
      <family val="1"/>
    </font>
    <font>
      <sz val="12"/>
      <color rgb="FF000000"/>
      <name val="Times New Roman"/>
      <family val="1"/>
    </font>
    <font>
      <u/>
      <sz val="11"/>
      <color theme="10"/>
      <name val="Calibri"/>
      <family val="2"/>
      <charset val="186"/>
      <scheme val="minor"/>
    </font>
    <font>
      <sz val="11"/>
      <name val="Calibri"/>
      <family val="2"/>
    </font>
    <font>
      <sz val="12.1"/>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0" fontId="17" fillId="0" borderId="0" applyNumberFormat="0" applyFill="0" applyBorder="0" applyAlignment="0" applyProtection="0"/>
  </cellStyleXfs>
  <cellXfs count="51">
    <xf numFmtId="0" fontId="0" fillId="0" borderId="0" xfId="0"/>
    <xf numFmtId="0" fontId="6" fillId="0" borderId="0" xfId="0" applyFont="1" applyAlignment="1">
      <alignment wrapText="1"/>
    </xf>
    <xf numFmtId="0" fontId="7" fillId="0" borderId="0" xfId="0" applyFont="1" applyFill="1" applyAlignment="1"/>
    <xf numFmtId="0" fontId="7" fillId="0" borderId="0" xfId="0" applyFont="1" applyAlignment="1">
      <alignment horizontal="center" vertical="center" wrapText="1"/>
    </xf>
    <xf numFmtId="0" fontId="7" fillId="2" borderId="1" xfId="1" applyFont="1" applyFill="1" applyBorder="1" applyAlignment="1">
      <alignment horizontal="center" vertical="center" wrapText="1"/>
    </xf>
    <xf numFmtId="2" fontId="6" fillId="0" borderId="1" xfId="0" applyNumberFormat="1" applyFont="1" applyBorder="1" applyAlignment="1">
      <alignment horizontal="center" wrapText="1"/>
    </xf>
    <xf numFmtId="0" fontId="10" fillId="0" borderId="0" xfId="0" applyFont="1"/>
    <xf numFmtId="0" fontId="6" fillId="0" borderId="0" xfId="0" applyFont="1" applyFill="1" applyAlignment="1">
      <alignment wrapText="1"/>
    </xf>
    <xf numFmtId="0" fontId="5" fillId="0" borderId="0" xfId="0" applyFont="1" applyAlignment="1">
      <alignment vertical="top" wrapText="1"/>
    </xf>
    <xf numFmtId="0" fontId="6" fillId="0" borderId="0" xfId="0" applyFont="1" applyAlignment="1">
      <alignment horizontal="center"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xf numFmtId="2" fontId="6" fillId="6" borderId="1" xfId="0" applyNumberFormat="1" applyFont="1" applyFill="1" applyBorder="1" applyAlignment="1">
      <alignment horizontal="center" wrapText="1"/>
    </xf>
    <xf numFmtId="0" fontId="15" fillId="6" borderId="1" xfId="0" applyFont="1" applyFill="1" applyBorder="1" applyAlignment="1">
      <alignment horizontal="left" vertical="center"/>
    </xf>
    <xf numFmtId="0" fontId="6" fillId="0" borderId="0" xfId="0" applyFont="1" applyAlignment="1">
      <alignment horizontal="left" vertical="top" wrapText="1"/>
    </xf>
    <xf numFmtId="0" fontId="16" fillId="0" borderId="0" xfId="0" applyFont="1"/>
    <xf numFmtId="0" fontId="5"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164" fontId="6" fillId="6" borderId="1" xfId="0" applyNumberFormat="1" applyFont="1" applyFill="1" applyBorder="1" applyAlignment="1">
      <alignment horizontal="left" vertical="center" wrapText="1"/>
    </xf>
    <xf numFmtId="2" fontId="6" fillId="0" borderId="1" xfId="0" applyNumberFormat="1" applyFont="1" applyBorder="1" applyAlignment="1">
      <alignment horizontal="left" vertical="center" wrapText="1"/>
    </xf>
    <xf numFmtId="0" fontId="6" fillId="6" borderId="2" xfId="0" applyFont="1" applyFill="1" applyBorder="1" applyAlignment="1">
      <alignment horizontal="left" vertical="center" wrapText="1"/>
    </xf>
    <xf numFmtId="0" fontId="15" fillId="0" borderId="5" xfId="0" applyFont="1" applyBorder="1" applyAlignment="1">
      <alignment horizontal="left" vertical="center"/>
    </xf>
    <xf numFmtId="0" fontId="6" fillId="0" borderId="0" xfId="0" applyFont="1" applyBorder="1" applyAlignment="1">
      <alignment horizontal="left" vertical="center" wrapText="1"/>
    </xf>
    <xf numFmtId="0" fontId="6" fillId="0" borderId="0" xfId="0" applyFont="1" applyAlignment="1">
      <alignment horizontal="left" vertical="center" wrapText="1"/>
    </xf>
    <xf numFmtId="0" fontId="15" fillId="8" borderId="5"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Fill="1" applyAlignment="1">
      <alignment horizontal="left" vertical="center" wrapText="1"/>
    </xf>
    <xf numFmtId="0" fontId="15" fillId="6" borderId="1" xfId="0" applyFont="1" applyFill="1" applyBorder="1" applyAlignment="1">
      <alignment horizontal="left" vertical="center" wrapText="1"/>
    </xf>
    <xf numFmtId="0" fontId="15" fillId="0" borderId="5" xfId="0" applyFont="1" applyBorder="1" applyAlignment="1">
      <alignment horizontal="left" vertical="center" wrapText="1"/>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6" fillId="6" borderId="1" xfId="0" applyFont="1" applyFill="1" applyBorder="1" applyAlignment="1">
      <alignment horizontal="center" vertical="center" wrapText="1"/>
    </xf>
    <xf numFmtId="0" fontId="15" fillId="0" borderId="1" xfId="0" applyFont="1" applyBorder="1" applyAlignment="1">
      <alignment horizontal="left" vertical="center"/>
    </xf>
    <xf numFmtId="0" fontId="6" fillId="0" borderId="1" xfId="2" applyFont="1" applyFill="1" applyBorder="1" applyAlignment="1">
      <alignment wrapText="1"/>
    </xf>
    <xf numFmtId="0" fontId="5" fillId="0" borderId="0" xfId="0" applyFont="1" applyAlignment="1">
      <alignment horizontal="left" vertical="top" wrapText="1"/>
    </xf>
    <xf numFmtId="0" fontId="6" fillId="0" borderId="0" xfId="0" applyFont="1" applyAlignment="1">
      <alignment horizontal="left"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6" fillId="0" borderId="0" xfId="0" applyFont="1" applyFill="1" applyAlignment="1">
      <alignment horizontal="left" vertical="top" wrapText="1"/>
    </xf>
    <xf numFmtId="0" fontId="5" fillId="4" borderId="2" xfId="0" applyFont="1" applyFill="1" applyBorder="1" applyAlignment="1">
      <alignment horizontal="right" vertical="top" wrapText="1"/>
    </xf>
    <xf numFmtId="0" fontId="5" fillId="4" borderId="3" xfId="0" applyFont="1" applyFill="1" applyBorder="1" applyAlignment="1">
      <alignment horizontal="right" vertical="top" wrapText="1"/>
    </xf>
    <xf numFmtId="0" fontId="4" fillId="4" borderId="2" xfId="0" applyFont="1" applyFill="1" applyBorder="1" applyAlignment="1">
      <alignment horizontal="right" vertical="top" wrapText="1"/>
    </xf>
    <xf numFmtId="0" fontId="4" fillId="4" borderId="3" xfId="0" applyFont="1" applyFill="1" applyBorder="1" applyAlignment="1">
      <alignment horizontal="righ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5" fillId="7" borderId="2" xfId="0" applyFont="1" applyFill="1" applyBorder="1" applyAlignment="1">
      <alignment horizontal="right" vertical="top" wrapText="1"/>
    </xf>
    <xf numFmtId="0" fontId="5" fillId="7" borderId="3" xfId="0" applyFont="1" applyFill="1" applyBorder="1" applyAlignment="1">
      <alignment horizontal="right" vertical="top" wrapText="1"/>
    </xf>
  </cellXfs>
  <cellStyles count="3">
    <cellStyle name="Hyperlink" xfId="2" builtinId="8"/>
    <cellStyle name="Normal" xfId="0" builtinId="0"/>
    <cellStyle name="Normal 2" xfId="1" xr:uid="{F4E3DE20-17CD-46AA-B042-CB08619D8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B8FA2-FDD7-4C7B-9934-715B33703FAA}">
  <dimension ref="A1:L56"/>
  <sheetViews>
    <sheetView tabSelected="1" zoomScale="110" zoomScaleNormal="110" workbookViewId="0">
      <selection activeCell="H55" sqref="H55"/>
    </sheetView>
  </sheetViews>
  <sheetFormatPr defaultRowHeight="15" x14ac:dyDescent="0.25"/>
  <cols>
    <col min="1" max="1" width="60.85546875" style="1" customWidth="1"/>
    <col min="2" max="2" width="9.140625" style="1"/>
    <col min="3" max="3" width="11.85546875" style="1" customWidth="1"/>
    <col min="4" max="4" width="22.5703125" style="1" customWidth="1"/>
    <col min="5" max="5" width="11.85546875" style="1" customWidth="1"/>
    <col min="6" max="6" width="34.7109375" style="1" customWidth="1"/>
    <col min="7" max="7" width="21.85546875" style="1" customWidth="1"/>
    <col min="8" max="8" width="13.7109375" style="1" customWidth="1"/>
    <col min="9" max="9" width="13.85546875" style="1" customWidth="1"/>
    <col min="10" max="10" width="25.28515625" style="1" customWidth="1"/>
    <col min="11" max="11" width="15.7109375" style="1" customWidth="1"/>
    <col min="12" max="12" width="6.5703125" style="1" customWidth="1"/>
    <col min="13" max="16384" width="9.140625" style="1"/>
  </cols>
  <sheetData>
    <row r="1" spans="1:12" ht="30" x14ac:dyDescent="0.25">
      <c r="F1" s="7" t="s">
        <v>19</v>
      </c>
    </row>
    <row r="2" spans="1:12" x14ac:dyDescent="0.25">
      <c r="C2" s="6" t="s">
        <v>6</v>
      </c>
      <c r="D2" s="6"/>
    </row>
    <row r="3" spans="1:12" x14ac:dyDescent="0.25">
      <c r="B3" s="2"/>
      <c r="C3" s="2" t="s">
        <v>22</v>
      </c>
      <c r="D3" s="2"/>
      <c r="E3" s="2"/>
    </row>
    <row r="4" spans="1:12" x14ac:dyDescent="0.25">
      <c r="B4" s="2"/>
    </row>
    <row r="5" spans="1:12" x14ac:dyDescent="0.25">
      <c r="B5" s="2"/>
    </row>
    <row r="6" spans="1:12" ht="60.75" customHeight="1" x14ac:dyDescent="0.25">
      <c r="A6" s="37" t="s">
        <v>8</v>
      </c>
      <c r="B6" s="38"/>
      <c r="C6" s="39" t="s">
        <v>3</v>
      </c>
      <c r="D6" s="40"/>
      <c r="E6" s="40"/>
      <c r="F6" s="41"/>
    </row>
    <row r="7" spans="1:12" ht="48.75" customHeight="1" x14ac:dyDescent="0.25">
      <c r="A7" s="37" t="s">
        <v>9</v>
      </c>
      <c r="B7" s="38"/>
      <c r="C7" s="39" t="s">
        <v>3</v>
      </c>
      <c r="D7" s="40"/>
      <c r="E7" s="40"/>
      <c r="F7" s="41"/>
    </row>
    <row r="8" spans="1:12" x14ac:dyDescent="0.25">
      <c r="B8" s="2"/>
    </row>
    <row r="9" spans="1:12" s="10" customFormat="1" ht="183" customHeight="1" x14ac:dyDescent="0.25">
      <c r="A9" s="47" t="s">
        <v>21</v>
      </c>
      <c r="B9" s="47"/>
      <c r="C9" s="47"/>
      <c r="D9" s="47"/>
      <c r="E9" s="47"/>
      <c r="F9" s="47"/>
      <c r="G9" s="47"/>
      <c r="K9" s="15"/>
      <c r="L9" s="15"/>
    </row>
    <row r="10" spans="1:12" ht="20.25" customHeight="1" x14ac:dyDescent="0.25">
      <c r="A10" s="9"/>
      <c r="B10" s="9"/>
      <c r="C10" s="9"/>
      <c r="D10" s="9"/>
      <c r="E10" s="9"/>
      <c r="F10" s="9"/>
      <c r="G10" s="9"/>
    </row>
    <row r="11" spans="1:12" ht="17.25" customHeight="1" x14ac:dyDescent="0.25">
      <c r="A11" s="48" t="s">
        <v>7</v>
      </c>
      <c r="B11" s="48"/>
      <c r="C11" s="48"/>
      <c r="D11" s="48"/>
      <c r="E11" s="9"/>
      <c r="F11" s="9"/>
      <c r="G11" s="9"/>
    </row>
    <row r="12" spans="1:12" s="3" customFormat="1" ht="88.5" customHeight="1" x14ac:dyDescent="0.25">
      <c r="A12" s="4" t="s">
        <v>0</v>
      </c>
      <c r="B12" s="4" t="s">
        <v>1</v>
      </c>
      <c r="C12" s="4" t="s">
        <v>2</v>
      </c>
      <c r="D12" s="4" t="s">
        <v>50</v>
      </c>
      <c r="E12" s="4" t="s">
        <v>51</v>
      </c>
      <c r="F12" s="4" t="s">
        <v>10</v>
      </c>
      <c r="G12" s="4" t="s">
        <v>52</v>
      </c>
      <c r="H12" s="4" t="s">
        <v>4</v>
      </c>
      <c r="I12" s="4" t="s">
        <v>5</v>
      </c>
      <c r="J12" s="4" t="s">
        <v>14</v>
      </c>
    </row>
    <row r="13" spans="1:12" s="24" customFormat="1" ht="18" x14ac:dyDescent="0.25">
      <c r="A13" s="17" t="s">
        <v>28</v>
      </c>
      <c r="B13" s="30" t="s">
        <v>20</v>
      </c>
      <c r="C13" s="31">
        <v>4</v>
      </c>
      <c r="D13" s="32"/>
      <c r="E13" s="30">
        <v>4</v>
      </c>
      <c r="F13" s="14"/>
      <c r="G13" s="19"/>
      <c r="H13" s="20">
        <f>ROUND(E13*G13,2)</f>
        <v>0</v>
      </c>
      <c r="I13" s="20">
        <f>ROUND(D13*G13,2)</f>
        <v>0</v>
      </c>
      <c r="J13" s="21"/>
      <c r="K13" s="22"/>
      <c r="L13" s="23"/>
    </row>
    <row r="14" spans="1:12" s="24" customFormat="1" ht="15.75" customHeight="1" x14ac:dyDescent="0.25">
      <c r="A14" s="17" t="s">
        <v>53</v>
      </c>
      <c r="B14" s="30" t="s">
        <v>20</v>
      </c>
      <c r="C14" s="31">
        <v>1</v>
      </c>
      <c r="D14" s="32"/>
      <c r="E14" s="30">
        <v>1</v>
      </c>
      <c r="F14" s="14"/>
      <c r="G14" s="19"/>
      <c r="H14" s="20">
        <f t="shared" ref="H14:H42" si="0">ROUND(E14*G14,2)</f>
        <v>0</v>
      </c>
      <c r="I14" s="20">
        <f t="shared" ref="I14:I42" si="1">ROUND(D14*G14,2)</f>
        <v>0</v>
      </c>
      <c r="J14" s="21"/>
      <c r="K14" s="16"/>
      <c r="L14" s="23"/>
    </row>
    <row r="15" spans="1:12" s="24" customFormat="1" ht="18" x14ac:dyDescent="0.25">
      <c r="A15" s="17" t="s">
        <v>48</v>
      </c>
      <c r="B15" s="30" t="s">
        <v>20</v>
      </c>
      <c r="C15" s="31">
        <v>10</v>
      </c>
      <c r="D15" s="32"/>
      <c r="E15" s="30">
        <v>1000</v>
      </c>
      <c r="F15" s="14"/>
      <c r="G15" s="19"/>
      <c r="H15" s="20">
        <f t="shared" si="0"/>
        <v>0</v>
      </c>
      <c r="I15" s="20">
        <f t="shared" si="1"/>
        <v>0</v>
      </c>
      <c r="J15" s="21"/>
      <c r="K15" s="25"/>
      <c r="L15" s="23"/>
    </row>
    <row r="16" spans="1:12" s="24" customFormat="1" ht="30" x14ac:dyDescent="0.25">
      <c r="A16" s="17" t="s">
        <v>54</v>
      </c>
      <c r="B16" s="30" t="s">
        <v>20</v>
      </c>
      <c r="C16" s="31">
        <v>1</v>
      </c>
      <c r="D16" s="32"/>
      <c r="E16" s="30">
        <v>1</v>
      </c>
      <c r="F16" s="14"/>
      <c r="G16" s="19"/>
      <c r="H16" s="20">
        <f t="shared" si="0"/>
        <v>0</v>
      </c>
      <c r="I16" s="20">
        <f t="shared" si="1"/>
        <v>0</v>
      </c>
      <c r="J16" s="21"/>
      <c r="K16" s="22"/>
      <c r="L16" s="23"/>
    </row>
    <row r="17" spans="1:12" s="24" customFormat="1" ht="18" x14ac:dyDescent="0.25">
      <c r="A17" s="17" t="s">
        <v>29</v>
      </c>
      <c r="B17" s="30" t="s">
        <v>20</v>
      </c>
      <c r="C17" s="31">
        <v>10</v>
      </c>
      <c r="D17" s="32"/>
      <c r="E17" s="30">
        <v>50</v>
      </c>
      <c r="F17" s="14"/>
      <c r="G17" s="19"/>
      <c r="H17" s="20">
        <f t="shared" si="0"/>
        <v>0</v>
      </c>
      <c r="I17" s="20">
        <f t="shared" si="1"/>
        <v>0</v>
      </c>
      <c r="J17" s="21"/>
      <c r="K17" s="22"/>
      <c r="L17" s="23"/>
    </row>
    <row r="18" spans="1:12" s="24" customFormat="1" ht="18" x14ac:dyDescent="0.25">
      <c r="A18" s="17" t="s">
        <v>47</v>
      </c>
      <c r="B18" s="30" t="s">
        <v>20</v>
      </c>
      <c r="C18" s="31">
        <v>8</v>
      </c>
      <c r="D18" s="32"/>
      <c r="E18" s="30">
        <v>800</v>
      </c>
      <c r="F18" s="14"/>
      <c r="G18" s="19"/>
      <c r="H18" s="20">
        <f t="shared" si="0"/>
        <v>0</v>
      </c>
      <c r="I18" s="20">
        <f t="shared" si="1"/>
        <v>0</v>
      </c>
      <c r="J18" s="21"/>
      <c r="K18" s="22"/>
      <c r="L18" s="23"/>
    </row>
    <row r="19" spans="1:12" s="24" customFormat="1" ht="18" x14ac:dyDescent="0.25">
      <c r="A19" s="17" t="s">
        <v>25</v>
      </c>
      <c r="B19" s="30" t="s">
        <v>20</v>
      </c>
      <c r="C19" s="31">
        <v>8</v>
      </c>
      <c r="D19" s="32"/>
      <c r="E19" s="30">
        <v>200</v>
      </c>
      <c r="F19" s="14"/>
      <c r="G19" s="19"/>
      <c r="H19" s="20">
        <f t="shared" si="0"/>
        <v>0</v>
      </c>
      <c r="I19" s="20">
        <f t="shared" si="1"/>
        <v>0</v>
      </c>
      <c r="J19" s="21"/>
      <c r="K19" s="22"/>
      <c r="L19" s="23"/>
    </row>
    <row r="20" spans="1:12" s="24" customFormat="1" ht="18" x14ac:dyDescent="0.25">
      <c r="A20" s="17" t="s">
        <v>46</v>
      </c>
      <c r="B20" s="30" t="s">
        <v>20</v>
      </c>
      <c r="C20" s="31">
        <v>5</v>
      </c>
      <c r="D20" s="32"/>
      <c r="E20" s="30">
        <v>25</v>
      </c>
      <c r="F20" s="14"/>
      <c r="G20" s="19"/>
      <c r="H20" s="20">
        <f t="shared" si="0"/>
        <v>0</v>
      </c>
      <c r="I20" s="20">
        <f t="shared" si="1"/>
        <v>0</v>
      </c>
      <c r="J20" s="21"/>
      <c r="K20" s="22"/>
      <c r="L20" s="23"/>
    </row>
    <row r="21" spans="1:12" s="24" customFormat="1" ht="18" x14ac:dyDescent="0.25">
      <c r="A21" s="17" t="s">
        <v>45</v>
      </c>
      <c r="B21" s="30" t="s">
        <v>20</v>
      </c>
      <c r="C21" s="31">
        <v>7</v>
      </c>
      <c r="D21" s="32"/>
      <c r="E21" s="30">
        <v>1750</v>
      </c>
      <c r="F21" s="14"/>
      <c r="G21" s="19"/>
      <c r="H21" s="20">
        <f t="shared" si="0"/>
        <v>0</v>
      </c>
      <c r="I21" s="20">
        <f t="shared" si="1"/>
        <v>0</v>
      </c>
      <c r="J21" s="21"/>
      <c r="K21" s="22"/>
      <c r="L21" s="23"/>
    </row>
    <row r="22" spans="1:12" s="24" customFormat="1" ht="18" x14ac:dyDescent="0.25">
      <c r="A22" s="17" t="s">
        <v>30</v>
      </c>
      <c r="B22" s="30" t="s">
        <v>20</v>
      </c>
      <c r="C22" s="31">
        <v>5</v>
      </c>
      <c r="D22" s="32"/>
      <c r="E22" s="30">
        <v>50</v>
      </c>
      <c r="F22" s="14"/>
      <c r="G22" s="19"/>
      <c r="H22" s="20">
        <f t="shared" si="0"/>
        <v>0</v>
      </c>
      <c r="I22" s="20">
        <f t="shared" si="1"/>
        <v>0</v>
      </c>
      <c r="J22" s="21"/>
      <c r="K22" s="22"/>
      <c r="L22" s="23"/>
    </row>
    <row r="23" spans="1:12" s="24" customFormat="1" ht="18" x14ac:dyDescent="0.25">
      <c r="A23" s="17" t="s">
        <v>31</v>
      </c>
      <c r="B23" s="30" t="s">
        <v>20</v>
      </c>
      <c r="C23" s="31">
        <v>4</v>
      </c>
      <c r="D23" s="32"/>
      <c r="E23" s="30">
        <v>20</v>
      </c>
      <c r="F23" s="14"/>
      <c r="G23" s="19"/>
      <c r="H23" s="20">
        <f t="shared" si="0"/>
        <v>0</v>
      </c>
      <c r="I23" s="20">
        <f t="shared" si="1"/>
        <v>0</v>
      </c>
      <c r="J23" s="21"/>
      <c r="K23" s="22"/>
      <c r="L23" s="23"/>
    </row>
    <row r="24" spans="1:12" s="24" customFormat="1" ht="30" x14ac:dyDescent="0.25">
      <c r="A24" s="17" t="s">
        <v>26</v>
      </c>
      <c r="B24" s="30" t="s">
        <v>20</v>
      </c>
      <c r="C24" s="31">
        <v>6</v>
      </c>
      <c r="D24" s="32"/>
      <c r="E24" s="30">
        <v>600</v>
      </c>
      <c r="F24" s="14"/>
      <c r="G24" s="19"/>
      <c r="H24" s="20">
        <f t="shared" si="0"/>
        <v>0</v>
      </c>
      <c r="I24" s="20">
        <f t="shared" si="1"/>
        <v>0</v>
      </c>
      <c r="J24" s="21"/>
      <c r="K24" s="22"/>
      <c r="L24" s="23"/>
    </row>
    <row r="25" spans="1:12" s="24" customFormat="1" ht="16.5" customHeight="1" x14ac:dyDescent="0.25">
      <c r="A25" s="24" t="s">
        <v>32</v>
      </c>
      <c r="B25" s="30" t="s">
        <v>20</v>
      </c>
      <c r="C25" s="31">
        <v>9</v>
      </c>
      <c r="D25" s="32"/>
      <c r="E25" s="30">
        <v>900</v>
      </c>
      <c r="F25" s="14"/>
      <c r="G25" s="19"/>
      <c r="H25" s="20">
        <f t="shared" si="0"/>
        <v>0</v>
      </c>
      <c r="I25" s="20">
        <f t="shared" si="1"/>
        <v>0</v>
      </c>
      <c r="J25" s="21"/>
      <c r="K25" s="22"/>
      <c r="L25" s="23"/>
    </row>
    <row r="26" spans="1:12" s="24" customFormat="1" ht="18" x14ac:dyDescent="0.25">
      <c r="A26" s="33" t="s">
        <v>33</v>
      </c>
      <c r="B26" s="30" t="s">
        <v>20</v>
      </c>
      <c r="C26" s="31">
        <v>7</v>
      </c>
      <c r="D26" s="32"/>
      <c r="E26" s="30">
        <v>70</v>
      </c>
      <c r="F26" s="14"/>
      <c r="G26" s="19"/>
      <c r="H26" s="20">
        <f t="shared" si="0"/>
        <v>0</v>
      </c>
      <c r="I26" s="20">
        <f t="shared" si="1"/>
        <v>0</v>
      </c>
      <c r="J26" s="21"/>
      <c r="K26" s="22"/>
      <c r="L26" s="23"/>
    </row>
    <row r="27" spans="1:12" s="24" customFormat="1" ht="30" x14ac:dyDescent="0.25">
      <c r="A27" s="26" t="s">
        <v>44</v>
      </c>
      <c r="B27" s="30" t="s">
        <v>20</v>
      </c>
      <c r="C27" s="31">
        <v>8</v>
      </c>
      <c r="D27" s="32"/>
      <c r="E27" s="30">
        <v>8</v>
      </c>
      <c r="F27" s="28"/>
      <c r="G27" s="19"/>
      <c r="H27" s="20">
        <f t="shared" si="0"/>
        <v>0</v>
      </c>
      <c r="I27" s="20">
        <f t="shared" si="1"/>
        <v>0</v>
      </c>
      <c r="J27" s="21"/>
      <c r="K27" s="29"/>
      <c r="L27" s="23"/>
    </row>
    <row r="28" spans="1:12" s="24" customFormat="1" ht="18" x14ac:dyDescent="0.25">
      <c r="A28" s="26" t="s">
        <v>43</v>
      </c>
      <c r="B28" s="30" t="s">
        <v>20</v>
      </c>
      <c r="C28" s="31">
        <v>10</v>
      </c>
      <c r="D28" s="32"/>
      <c r="E28" s="30">
        <v>1000</v>
      </c>
      <c r="F28" s="14"/>
      <c r="G28" s="19"/>
      <c r="H28" s="20">
        <f t="shared" si="0"/>
        <v>0</v>
      </c>
      <c r="I28" s="20">
        <f t="shared" si="1"/>
        <v>0</v>
      </c>
      <c r="J28" s="21"/>
      <c r="K28" s="22"/>
      <c r="L28" s="23"/>
    </row>
    <row r="29" spans="1:12" s="24" customFormat="1" ht="18" customHeight="1" x14ac:dyDescent="0.25">
      <c r="A29" s="26" t="s">
        <v>34</v>
      </c>
      <c r="B29" s="30" t="s">
        <v>20</v>
      </c>
      <c r="C29" s="31">
        <v>7</v>
      </c>
      <c r="D29" s="32"/>
      <c r="E29" s="30">
        <v>7</v>
      </c>
      <c r="F29" s="14"/>
      <c r="G29" s="19"/>
      <c r="H29" s="20">
        <f t="shared" si="0"/>
        <v>0</v>
      </c>
      <c r="I29" s="20">
        <f t="shared" si="1"/>
        <v>0</v>
      </c>
      <c r="J29" s="21"/>
      <c r="K29" s="22"/>
      <c r="L29" s="23"/>
    </row>
    <row r="30" spans="1:12" s="24" customFormat="1" ht="18" x14ac:dyDescent="0.25">
      <c r="A30" s="26" t="s">
        <v>35</v>
      </c>
      <c r="B30" s="30" t="s">
        <v>20</v>
      </c>
      <c r="C30" s="31">
        <v>8</v>
      </c>
      <c r="D30" s="32"/>
      <c r="E30" s="30">
        <v>80</v>
      </c>
      <c r="F30" s="14"/>
      <c r="G30" s="19"/>
      <c r="H30" s="20">
        <f t="shared" si="0"/>
        <v>0</v>
      </c>
      <c r="I30" s="20">
        <f t="shared" si="1"/>
        <v>0</v>
      </c>
      <c r="J30" s="21"/>
      <c r="K30" s="22"/>
      <c r="L30" s="23"/>
    </row>
    <row r="31" spans="1:12" s="24" customFormat="1" ht="17.25" customHeight="1" x14ac:dyDescent="0.25">
      <c r="A31" s="26" t="s">
        <v>42</v>
      </c>
      <c r="B31" s="30" t="s">
        <v>20</v>
      </c>
      <c r="C31" s="31">
        <v>5</v>
      </c>
      <c r="D31" s="32"/>
      <c r="E31" s="30">
        <v>125</v>
      </c>
      <c r="F31" s="14"/>
      <c r="G31" s="19"/>
      <c r="H31" s="20">
        <f t="shared" si="0"/>
        <v>0</v>
      </c>
      <c r="I31" s="20">
        <f t="shared" si="1"/>
        <v>0</v>
      </c>
      <c r="J31" s="21"/>
      <c r="K31" s="22"/>
      <c r="L31" s="23"/>
    </row>
    <row r="32" spans="1:12" s="24" customFormat="1" ht="18" x14ac:dyDescent="0.25">
      <c r="A32" s="26" t="s">
        <v>23</v>
      </c>
      <c r="B32" s="30" t="s">
        <v>20</v>
      </c>
      <c r="C32" s="31">
        <v>10</v>
      </c>
      <c r="D32" s="32"/>
      <c r="E32" s="30">
        <v>5000</v>
      </c>
      <c r="F32" s="14"/>
      <c r="G32" s="19"/>
      <c r="H32" s="20">
        <f t="shared" si="0"/>
        <v>0</v>
      </c>
      <c r="I32" s="20">
        <f t="shared" si="1"/>
        <v>0</v>
      </c>
      <c r="J32" s="21"/>
      <c r="K32" s="22"/>
      <c r="L32" s="23"/>
    </row>
    <row r="33" spans="1:12" s="24" customFormat="1" ht="18" x14ac:dyDescent="0.25">
      <c r="A33" s="26" t="s">
        <v>36</v>
      </c>
      <c r="B33" s="30" t="s">
        <v>20</v>
      </c>
      <c r="C33" s="31">
        <v>8</v>
      </c>
      <c r="D33" s="32"/>
      <c r="E33" s="30">
        <v>200</v>
      </c>
      <c r="F33" s="14"/>
      <c r="G33" s="19"/>
      <c r="H33" s="20">
        <f t="shared" si="0"/>
        <v>0</v>
      </c>
      <c r="I33" s="20">
        <f t="shared" si="1"/>
        <v>0</v>
      </c>
      <c r="J33" s="21"/>
      <c r="K33" s="22"/>
      <c r="L33" s="23"/>
    </row>
    <row r="34" spans="1:12" s="24" customFormat="1" ht="18" x14ac:dyDescent="0.25">
      <c r="A34" s="26" t="s">
        <v>27</v>
      </c>
      <c r="B34" s="30" t="s">
        <v>20</v>
      </c>
      <c r="C34" s="31">
        <v>5</v>
      </c>
      <c r="D34" s="32"/>
      <c r="E34" s="30">
        <v>25</v>
      </c>
      <c r="F34" s="14"/>
      <c r="G34" s="19"/>
      <c r="H34" s="20">
        <f t="shared" si="0"/>
        <v>0</v>
      </c>
      <c r="I34" s="20">
        <f t="shared" si="1"/>
        <v>0</v>
      </c>
      <c r="J34" s="21"/>
      <c r="K34" s="22"/>
      <c r="L34" s="23"/>
    </row>
    <row r="35" spans="1:12" s="24" customFormat="1" ht="18" x14ac:dyDescent="0.25">
      <c r="A35" s="26" t="s">
        <v>37</v>
      </c>
      <c r="B35" s="30" t="s">
        <v>20</v>
      </c>
      <c r="C35" s="31">
        <v>6</v>
      </c>
      <c r="D35" s="32"/>
      <c r="E35" s="30">
        <v>150</v>
      </c>
      <c r="F35" s="14"/>
      <c r="G35" s="19"/>
      <c r="H35" s="20">
        <f t="shared" si="0"/>
        <v>0</v>
      </c>
      <c r="I35" s="20">
        <f t="shared" si="1"/>
        <v>0</v>
      </c>
      <c r="J35" s="21"/>
      <c r="K35" s="22"/>
      <c r="L35" s="23"/>
    </row>
    <row r="36" spans="1:12" s="24" customFormat="1" ht="18" x14ac:dyDescent="0.25">
      <c r="A36" s="26" t="s">
        <v>41</v>
      </c>
      <c r="B36" s="30" t="s">
        <v>20</v>
      </c>
      <c r="C36" s="31">
        <v>8</v>
      </c>
      <c r="D36" s="32"/>
      <c r="E36" s="30">
        <v>8</v>
      </c>
      <c r="F36" s="14"/>
      <c r="G36" s="19"/>
      <c r="H36" s="20">
        <f t="shared" si="0"/>
        <v>0</v>
      </c>
      <c r="I36" s="20">
        <f t="shared" si="1"/>
        <v>0</v>
      </c>
      <c r="J36" s="21"/>
      <c r="K36" s="22"/>
      <c r="L36" s="23"/>
    </row>
    <row r="37" spans="1:12" s="24" customFormat="1" ht="18" x14ac:dyDescent="0.25">
      <c r="A37" s="26" t="s">
        <v>40</v>
      </c>
      <c r="B37" s="30" t="s">
        <v>20</v>
      </c>
      <c r="C37" s="31">
        <v>10</v>
      </c>
      <c r="D37" s="32"/>
      <c r="E37" s="30">
        <v>1000</v>
      </c>
      <c r="F37" s="14"/>
      <c r="G37" s="19"/>
      <c r="H37" s="20">
        <f t="shared" si="0"/>
        <v>0</v>
      </c>
      <c r="I37" s="20">
        <f t="shared" si="1"/>
        <v>0</v>
      </c>
      <c r="J37" s="21"/>
      <c r="K37" s="22"/>
      <c r="L37" s="23"/>
    </row>
    <row r="38" spans="1:12" s="24" customFormat="1" ht="18" x14ac:dyDescent="0.25">
      <c r="A38" s="26" t="s">
        <v>38</v>
      </c>
      <c r="B38" s="30" t="s">
        <v>20</v>
      </c>
      <c r="C38" s="31">
        <v>5</v>
      </c>
      <c r="D38" s="32"/>
      <c r="E38" s="30">
        <v>25</v>
      </c>
      <c r="F38" s="14"/>
      <c r="G38" s="19"/>
      <c r="H38" s="20">
        <f t="shared" si="0"/>
        <v>0</v>
      </c>
      <c r="I38" s="20">
        <f t="shared" si="1"/>
        <v>0</v>
      </c>
      <c r="J38" s="21"/>
      <c r="K38" s="22"/>
      <c r="L38" s="23"/>
    </row>
    <row r="39" spans="1:12" s="27" customFormat="1" ht="15.75" customHeight="1" x14ac:dyDescent="0.25">
      <c r="A39" s="26" t="s">
        <v>39</v>
      </c>
      <c r="B39" s="30" t="s">
        <v>20</v>
      </c>
      <c r="C39" s="31">
        <v>10</v>
      </c>
      <c r="D39" s="32"/>
      <c r="E39" s="30">
        <v>100</v>
      </c>
      <c r="F39" s="14"/>
      <c r="G39" s="19"/>
      <c r="H39" s="20">
        <f t="shared" si="0"/>
        <v>0</v>
      </c>
      <c r="I39" s="20">
        <f t="shared" si="1"/>
        <v>0</v>
      </c>
      <c r="J39" s="21"/>
      <c r="K39" s="22"/>
      <c r="L39" s="23"/>
    </row>
    <row r="40" spans="1:12" s="27" customFormat="1" ht="18" x14ac:dyDescent="0.25">
      <c r="A40" s="17" t="s">
        <v>57</v>
      </c>
      <c r="B40" s="30" t="s">
        <v>49</v>
      </c>
      <c r="C40" s="31">
        <v>20</v>
      </c>
      <c r="D40" s="32"/>
      <c r="E40" s="30">
        <v>20</v>
      </c>
      <c r="F40" s="14"/>
      <c r="G40" s="19"/>
      <c r="H40" s="20">
        <f t="shared" si="0"/>
        <v>0</v>
      </c>
      <c r="I40" s="20">
        <f t="shared" si="1"/>
        <v>0</v>
      </c>
      <c r="J40" s="18"/>
    </row>
    <row r="41" spans="1:12" s="27" customFormat="1" ht="18" x14ac:dyDescent="0.25">
      <c r="A41" s="34" t="s">
        <v>58</v>
      </c>
      <c r="B41" s="30" t="s">
        <v>49</v>
      </c>
      <c r="C41" s="31">
        <v>5</v>
      </c>
      <c r="D41" s="32"/>
      <c r="E41" s="30">
        <v>5</v>
      </c>
      <c r="F41" s="14"/>
      <c r="G41" s="19"/>
      <c r="H41" s="20">
        <f t="shared" si="0"/>
        <v>0</v>
      </c>
      <c r="I41" s="20">
        <f t="shared" si="1"/>
        <v>0</v>
      </c>
      <c r="J41" s="18"/>
    </row>
    <row r="42" spans="1:12" s="27" customFormat="1" ht="18" x14ac:dyDescent="0.25">
      <c r="A42" s="34" t="s">
        <v>59</v>
      </c>
      <c r="B42" s="30" t="s">
        <v>49</v>
      </c>
      <c r="C42" s="31">
        <v>2</v>
      </c>
      <c r="D42" s="32"/>
      <c r="E42" s="30">
        <v>2</v>
      </c>
      <c r="F42" s="14"/>
      <c r="G42" s="19"/>
      <c r="H42" s="20">
        <f t="shared" si="0"/>
        <v>0</v>
      </c>
      <c r="I42" s="20">
        <f t="shared" si="1"/>
        <v>0</v>
      </c>
      <c r="J42" s="18"/>
    </row>
    <row r="43" spans="1:12" x14ac:dyDescent="0.25">
      <c r="F43" s="43" t="s">
        <v>11</v>
      </c>
      <c r="G43" s="44"/>
      <c r="H43" s="5">
        <f>ROUND(SUM(H13:H42),2)</f>
        <v>0</v>
      </c>
    </row>
    <row r="44" spans="1:12" ht="34.5" customHeight="1" x14ac:dyDescent="0.25">
      <c r="F44" s="49" t="s">
        <v>15</v>
      </c>
      <c r="G44" s="50"/>
      <c r="H44" s="13"/>
    </row>
    <row r="45" spans="1:12" x14ac:dyDescent="0.25">
      <c r="F45" s="43" t="s">
        <v>12</v>
      </c>
      <c r="G45" s="44"/>
      <c r="H45" s="5">
        <f>ROUND(H43-H43*H44/100,2)</f>
        <v>0</v>
      </c>
    </row>
    <row r="46" spans="1:12" ht="18.75" customHeight="1" x14ac:dyDescent="0.25">
      <c r="F46" s="43" t="s">
        <v>18</v>
      </c>
      <c r="G46" s="44"/>
      <c r="H46" s="13"/>
    </row>
    <row r="47" spans="1:12" x14ac:dyDescent="0.25">
      <c r="F47" s="45" t="s">
        <v>13</v>
      </c>
      <c r="G47" s="46"/>
      <c r="H47" s="5">
        <f>ROUND(H45+H45*H46/100,2)</f>
        <v>0</v>
      </c>
    </row>
    <row r="49" spans="1:11" ht="35.25" customHeight="1" x14ac:dyDescent="0.25">
      <c r="A49" s="35" t="s">
        <v>24</v>
      </c>
      <c r="B49" s="35"/>
      <c r="C49" s="35"/>
      <c r="D49" s="35"/>
      <c r="E49" s="35"/>
      <c r="F49" s="35"/>
      <c r="G49" s="8"/>
      <c r="H49" s="8"/>
      <c r="I49" s="8"/>
      <c r="J49" s="8"/>
      <c r="K49" s="8"/>
    </row>
    <row r="50" spans="1:11" ht="21" customHeight="1" x14ac:dyDescent="0.25">
      <c r="A50" s="12" t="s">
        <v>55</v>
      </c>
      <c r="B50" s="11"/>
      <c r="C50" s="11"/>
      <c r="D50" s="11"/>
      <c r="E50" s="11"/>
      <c r="F50" s="11"/>
      <c r="G50" s="8"/>
      <c r="H50" s="8"/>
      <c r="I50" s="8"/>
      <c r="J50" s="8"/>
      <c r="K50" s="8"/>
    </row>
    <row r="51" spans="1:11" ht="36" customHeight="1" x14ac:dyDescent="0.25">
      <c r="A51" s="42" t="s">
        <v>56</v>
      </c>
      <c r="B51" s="42"/>
      <c r="C51" s="42"/>
      <c r="D51" s="42"/>
      <c r="E51" s="42"/>
      <c r="F51" s="42"/>
    </row>
    <row r="52" spans="1:11" ht="49.5" customHeight="1" x14ac:dyDescent="0.25">
      <c r="A52" s="42" t="s">
        <v>16</v>
      </c>
      <c r="B52" s="42"/>
      <c r="C52" s="42"/>
      <c r="D52" s="42"/>
      <c r="E52" s="42"/>
      <c r="F52" s="42"/>
    </row>
    <row r="53" spans="1:11" ht="38.25" customHeight="1" x14ac:dyDescent="0.25">
      <c r="A53" s="35" t="s">
        <v>17</v>
      </c>
      <c r="B53" s="35"/>
      <c r="C53" s="35"/>
      <c r="D53" s="35"/>
      <c r="E53" s="35"/>
      <c r="F53" s="35"/>
    </row>
    <row r="54" spans="1:11" ht="30.75" customHeight="1" x14ac:dyDescent="0.25">
      <c r="A54" s="36" t="s">
        <v>60</v>
      </c>
      <c r="B54" s="36"/>
      <c r="C54" s="36"/>
      <c r="D54" s="36"/>
      <c r="E54" s="36"/>
      <c r="F54" s="36"/>
    </row>
    <row r="55" spans="1:11" ht="46.5" customHeight="1" x14ac:dyDescent="0.25">
      <c r="A55" s="36" t="s">
        <v>62</v>
      </c>
      <c r="B55" s="36"/>
      <c r="C55" s="36"/>
      <c r="D55" s="36"/>
      <c r="E55" s="36"/>
      <c r="F55" s="36"/>
    </row>
    <row r="56" spans="1:11" ht="34.5" customHeight="1" x14ac:dyDescent="0.25">
      <c r="A56" s="36" t="s">
        <v>61</v>
      </c>
      <c r="B56" s="36"/>
      <c r="C56" s="36"/>
      <c r="D56" s="36"/>
      <c r="E56" s="36"/>
      <c r="F56" s="36"/>
    </row>
  </sheetData>
  <mergeCells count="18">
    <mergeCell ref="A55:F55"/>
    <mergeCell ref="A54:F54"/>
    <mergeCell ref="A53:F53"/>
    <mergeCell ref="A49:F49"/>
    <mergeCell ref="A56:F56"/>
    <mergeCell ref="A6:B6"/>
    <mergeCell ref="C6:F6"/>
    <mergeCell ref="A7:B7"/>
    <mergeCell ref="C7:F7"/>
    <mergeCell ref="A51:F51"/>
    <mergeCell ref="F43:G43"/>
    <mergeCell ref="F45:G45"/>
    <mergeCell ref="F46:G46"/>
    <mergeCell ref="F47:G47"/>
    <mergeCell ref="A9:G9"/>
    <mergeCell ref="A11:D11"/>
    <mergeCell ref="F44:G44"/>
    <mergeCell ref="A52:F5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Eglė Jatautienė</dc:creator>
  <cp:lastModifiedBy>Eglė</cp:lastModifiedBy>
  <cp:lastPrinted>2026-04-10T08:56:23Z</cp:lastPrinted>
  <dcterms:created xsi:type="dcterms:W3CDTF">2025-06-06T10:41:53Z</dcterms:created>
  <dcterms:modified xsi:type="dcterms:W3CDTF">2026-07-30T07:48:16Z</dcterms:modified>
</cp:coreProperties>
</file>